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lovieva\Desktop\ОтчетДохРасх за неделю\Исполнение\Исполнение за 2021 год\Помесячная аналитика\Июнь 2021\"/>
    </mc:Choice>
  </mc:AlternateContent>
  <bookViews>
    <workbookView xWindow="0" yWindow="0" windowWidth="21570" windowHeight="816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D28" i="1" l="1"/>
  <c r="D29" i="1"/>
  <c r="C16" i="1"/>
  <c r="C15" i="1" s="1"/>
  <c r="C3" i="1" s="1"/>
  <c r="C5" i="1"/>
  <c r="D5" i="1"/>
  <c r="E6" i="1"/>
  <c r="F6" i="1"/>
  <c r="E7" i="1"/>
  <c r="F7" i="1"/>
  <c r="E8" i="1"/>
  <c r="F8" i="1"/>
  <c r="F9" i="1"/>
  <c r="E10" i="1"/>
  <c r="F10" i="1"/>
  <c r="E11" i="1"/>
  <c r="F11" i="1"/>
  <c r="E12" i="1"/>
  <c r="F12" i="1"/>
  <c r="E13" i="1"/>
  <c r="F13" i="1"/>
  <c r="F14" i="1"/>
  <c r="D16" i="1"/>
  <c r="D15" i="1" s="1"/>
  <c r="F17" i="1"/>
  <c r="E18" i="1"/>
  <c r="F18" i="1"/>
  <c r="E19" i="1"/>
  <c r="F19" i="1"/>
  <c r="E21" i="1"/>
  <c r="F21" i="1"/>
  <c r="E22" i="1"/>
  <c r="F22" i="1"/>
  <c r="E23" i="1"/>
  <c r="F23" i="1"/>
  <c r="E24" i="1"/>
  <c r="F24" i="1"/>
  <c r="E25" i="1"/>
  <c r="F25" i="1"/>
  <c r="E26" i="1"/>
  <c r="F26" i="1"/>
  <c r="E27" i="1"/>
  <c r="F27" i="1"/>
  <c r="C29" i="1"/>
  <c r="C28" i="1" s="1"/>
  <c r="E30" i="1"/>
  <c r="F30" i="1"/>
  <c r="F31" i="1"/>
  <c r="E32" i="1"/>
  <c r="F32" i="1"/>
  <c r="F33" i="1"/>
  <c r="F35" i="1"/>
  <c r="F36" i="1"/>
  <c r="E37" i="1"/>
  <c r="F37" i="1"/>
  <c r="E38" i="1"/>
  <c r="F38" i="1"/>
  <c r="F5" i="1" l="1"/>
  <c r="F29" i="1"/>
  <c r="E29" i="1"/>
  <c r="C39" i="1"/>
  <c r="E5" i="1"/>
  <c r="D3" i="1"/>
  <c r="E3" i="1" s="1"/>
  <c r="F15" i="1"/>
  <c r="E28" i="1"/>
  <c r="F16" i="1"/>
  <c r="E16" i="1"/>
  <c r="F28" i="1"/>
  <c r="E15" i="1"/>
  <c r="D39" i="1" l="1"/>
  <c r="E39" i="1" s="1"/>
  <c r="F3" i="1"/>
  <c r="F39" i="1"/>
</calcChain>
</file>

<file path=xl/sharedStrings.xml><?xml version="1.0" encoding="utf-8"?>
<sst xmlns="http://schemas.openxmlformats.org/spreadsheetml/2006/main" count="92" uniqueCount="83">
  <si>
    <t>Наименование доходов</t>
  </si>
  <si>
    <t>Код БК***</t>
  </si>
  <si>
    <t>% испол-нения</t>
  </si>
  <si>
    <t>1. Всего собственных доходов:</t>
  </si>
  <si>
    <t>1 00 00000 00 0000 000</t>
  </si>
  <si>
    <t>в том числе:</t>
  </si>
  <si>
    <t>1.1. Налоговые доходы, в т.ч.:</t>
  </si>
  <si>
    <t>Налог на доходы физических лиц</t>
  </si>
  <si>
    <t>1 01 02000 01 0000 110</t>
  </si>
  <si>
    <t>Единый сельскохозяйственный налог</t>
  </si>
  <si>
    <t>Налог на имущество физических лиц</t>
  </si>
  <si>
    <t>1 06 01000 00 0000 110</t>
  </si>
  <si>
    <t>Земельный налог</t>
  </si>
  <si>
    <t>1 06 06000 00 0000 110</t>
  </si>
  <si>
    <t>Государственная пошлина</t>
  </si>
  <si>
    <t>1 08 00000 00 0000 000</t>
  </si>
  <si>
    <t>Задолженость и перерасчёты по отменённым налогам, сборам и иным обязательным платежам</t>
  </si>
  <si>
    <t>1 09 00000 00 0000 000</t>
  </si>
  <si>
    <t>1.2. Неналоговые доходы, в т.ч.:</t>
  </si>
  <si>
    <t>Доходы от использования имущества, находящегося в государственной и муниципальной собственности, в т.ч.:</t>
  </si>
  <si>
    <t>1 11 00 000 00 0000 120</t>
  </si>
  <si>
    <t>Арендная плата за землю**</t>
  </si>
  <si>
    <t>1 11 05010 00 0000 120 -    1 11 05025 00 0000 120</t>
  </si>
  <si>
    <t>Доходы от сдачи в аренду имущества</t>
  </si>
  <si>
    <t>1 11 05030 00 0000 120 -   1 11 05035 00 0000 120</t>
  </si>
  <si>
    <t>Плата за негативное воздействие на окружающую среду</t>
  </si>
  <si>
    <t>1 12 01000 01 0000 120</t>
  </si>
  <si>
    <t>Доходы от оказания платных услуг и компенсации затрат государства</t>
  </si>
  <si>
    <t>1 13 00000 00 0000 000</t>
  </si>
  <si>
    <t>Доходы от продажи земельных участков</t>
  </si>
  <si>
    <t>Штрафы, санкции, возмещение ущерба</t>
  </si>
  <si>
    <t>1 16 00000 00 0000 000</t>
  </si>
  <si>
    <t>Прочие неналоговые доходы</t>
  </si>
  <si>
    <t>1 17 00000 00 0000 000</t>
  </si>
  <si>
    <t>Доходы бюджетов городских округов от возврата остатков прошлых лет</t>
  </si>
  <si>
    <t>Возврат остатков субсидий и субвенций прошлых лет</t>
  </si>
  <si>
    <t>2 00 00000 00 0000 000</t>
  </si>
  <si>
    <t>ИТОГО ДОХОДОВ</t>
  </si>
  <si>
    <t>Строка для коментариев</t>
  </si>
  <si>
    <t>* - план годовой утверждённый (уточнённый)</t>
  </si>
  <si>
    <t>** - общая сумма по указанным кодам</t>
  </si>
  <si>
    <t>*** - общая сумма по коду без учёта кода администратора платежа</t>
  </si>
  <si>
    <t>**** - в том числе доходы от перечисления части прибыли</t>
  </si>
  <si>
    <t>2 18 00000 00 0000 000</t>
  </si>
  <si>
    <t>2 19 00000 00 0000 000</t>
  </si>
  <si>
    <t>1 05 02000 00 0000 110</t>
  </si>
  <si>
    <t>1 05 03000 00 0000 110</t>
  </si>
  <si>
    <t>-</t>
  </si>
  <si>
    <t>Доходы от реализации имущества</t>
  </si>
  <si>
    <t>1 14 02000 00 0000 000</t>
  </si>
  <si>
    <t>1 14 06000 00 0000 000</t>
  </si>
  <si>
    <t>2 02 00000 00 0000 000</t>
  </si>
  <si>
    <t>Прочие безвозмездные поступления в бюджеты городских округов</t>
  </si>
  <si>
    <t>2 07 00000 00 0000 000</t>
  </si>
  <si>
    <t xml:space="preserve">2. Безвозмездные поступления </t>
  </si>
  <si>
    <t>1 03 02000 01 0000 110</t>
  </si>
  <si>
    <t>Безвозмездные поступления от негосударственных организаций в бюджеты городских округов</t>
  </si>
  <si>
    <t>2 04 00000 00 0000 000</t>
  </si>
  <si>
    <t>Прирост/ снижение (+/-), тыс. руб.</t>
  </si>
  <si>
    <t>1 05 04010 02 0000 110</t>
  </si>
  <si>
    <t>Акцизы по подакцизным товарам (продукции), производимым на территории РФ</t>
  </si>
  <si>
    <t>Единый налог на вменённый доход для отд. видов деятельности</t>
  </si>
  <si>
    <t>Налог, взымаемый в связи с применением патентной системы налогооблажения</t>
  </si>
  <si>
    <t>1 11 01000 00 0000 120</t>
  </si>
  <si>
    <t>Доходы в виде прибыли, приходящейся на доли в уставных капиталах</t>
  </si>
  <si>
    <t xml:space="preserve">  - дотации бюджетам субъектов РФ и муниципальных образований</t>
  </si>
  <si>
    <t xml:space="preserve">          - субсидии бюджетам бюджетной системы РФ     (межбюджетные субсидии)</t>
  </si>
  <si>
    <t xml:space="preserve">          - субвенции бюджетам субъектов РФ и муниципальных образований</t>
  </si>
  <si>
    <t xml:space="preserve">          - иные межбюджетные трансферты</t>
  </si>
  <si>
    <t>Безвозмездные поступления от других бюджетов бюджетной системы РФ, в т.ч.</t>
  </si>
  <si>
    <t>2 02 10000 00 0000 150</t>
  </si>
  <si>
    <t>2 02 20000 00 0000 150</t>
  </si>
  <si>
    <t>2 02 30000 00 0000 150</t>
  </si>
  <si>
    <t>2 02 40000 00 0000 150</t>
  </si>
  <si>
    <t>Платежи от государственных и муниципальных унитарных предприятий</t>
  </si>
  <si>
    <t>111 07000 04 0000 120</t>
  </si>
  <si>
    <t>Безвозмездные поступления от государственных (муниципальных) организаций в бюджеты городских округов</t>
  </si>
  <si>
    <t>2 03 00000 00 0000 000</t>
  </si>
  <si>
    <t>X</t>
  </si>
  <si>
    <t xml:space="preserve"> Сравнительный анализ поступлений доходов в бюджет городского округа                                                город Переславль-Залесский Ярославской области за 2020/2021гг.</t>
  </si>
  <si>
    <t>Прочие доходы от использования имущества***</t>
  </si>
  <si>
    <t>Исполнено на 01.07.2020г., тыс.руб.</t>
  </si>
  <si>
    <t>Исполнено на 01.07.2021г., 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</si>
</sst>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_р_."/>
  </numFmts>
  <fonts count="12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Protection="1"/>
    <xf numFmtId="0" fontId="3" fillId="2" borderId="1" xfId="0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164" fontId="3" fillId="2" borderId="1" xfId="0" applyNumberFormat="1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vertical="center" wrapText="1"/>
    </xf>
    <xf numFmtId="49" fontId="7" fillId="4" borderId="1" xfId="0" applyNumberFormat="1" applyFont="1" applyFill="1" applyBorder="1" applyAlignment="1" applyProtection="1">
      <alignment horizontal="center" vertical="center" wrapText="1"/>
    </xf>
    <xf numFmtId="164" fontId="2" fillId="4" borderId="1" xfId="0" applyNumberFormat="1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2" fillId="0" borderId="1" xfId="0" applyFont="1" applyBorder="1" applyAlignment="1" applyProtection="1">
      <alignment vertical="center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3" fontId="2" fillId="0" borderId="1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8" fillId="0" borderId="1" xfId="0" applyFont="1" applyBorder="1" applyAlignment="1" applyProtection="1">
      <alignment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vertical="center" wrapText="1"/>
    </xf>
    <xf numFmtId="0" fontId="6" fillId="0" borderId="0" xfId="0" applyFont="1" applyFill="1" applyAlignment="1" applyProtection="1">
      <alignment vertical="center"/>
    </xf>
    <xf numFmtId="0" fontId="4" fillId="5" borderId="1" xfId="0" applyFont="1" applyFill="1" applyBorder="1" applyAlignment="1" applyProtection="1">
      <alignment vertical="center" wrapText="1"/>
    </xf>
    <xf numFmtId="49" fontId="5" fillId="5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vertical="center"/>
    </xf>
    <xf numFmtId="0" fontId="2" fillId="0" borderId="1" xfId="0" applyFont="1" applyBorder="1" applyProtection="1"/>
    <xf numFmtId="164" fontId="2" fillId="0" borderId="1" xfId="0" applyNumberFormat="1" applyFont="1" applyBorder="1" applyAlignment="1" applyProtection="1">
      <alignment horizontal="center"/>
    </xf>
    <xf numFmtId="0" fontId="2" fillId="0" borderId="0" xfId="0" applyFont="1" applyFill="1" applyAlignment="1" applyProtection="1">
      <alignment vertical="center" wrapText="1"/>
    </xf>
    <xf numFmtId="49" fontId="9" fillId="0" borderId="0" xfId="0" applyNumberFormat="1" applyFont="1" applyFill="1" applyAlignment="1" applyProtection="1">
      <alignment horizontal="center" vertical="center" wrapText="1"/>
    </xf>
    <xf numFmtId="164" fontId="2" fillId="0" borderId="0" xfId="0" applyNumberFormat="1" applyFont="1" applyAlignment="1" applyProtection="1">
      <alignment horizontal="center"/>
    </xf>
    <xf numFmtId="0" fontId="2" fillId="0" borderId="0" xfId="0" applyFont="1" applyAlignment="1" applyProtection="1">
      <alignment vertical="center" wrapText="1"/>
    </xf>
    <xf numFmtId="49" fontId="9" fillId="0" borderId="0" xfId="0" applyNumberFormat="1" applyFont="1" applyAlignment="1" applyProtection="1">
      <alignment horizontal="center" vertical="center" wrapText="1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3" fontId="2" fillId="0" borderId="1" xfId="0" applyNumberFormat="1" applyFont="1" applyBorder="1" applyAlignment="1" applyProtection="1">
      <alignment horizontal="center"/>
    </xf>
    <xf numFmtId="3" fontId="2" fillId="0" borderId="0" xfId="0" applyNumberFormat="1" applyFont="1" applyAlignment="1" applyProtection="1">
      <alignment horizontal="center"/>
    </xf>
    <xf numFmtId="0" fontId="2" fillId="0" borderId="1" xfId="0" applyFont="1" applyFill="1" applyBorder="1" applyAlignment="1" applyProtection="1">
      <alignment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165" fontId="2" fillId="0" borderId="1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 vertical="center"/>
    </xf>
    <xf numFmtId="3" fontId="4" fillId="3" borderId="1" xfId="0" applyNumberFormat="1" applyFont="1" applyFill="1" applyBorder="1" applyAlignment="1" applyProtection="1">
      <alignment horizontal="center" vertical="center"/>
    </xf>
    <xf numFmtId="3" fontId="4" fillId="0" borderId="1" xfId="0" applyNumberFormat="1" applyFont="1" applyFill="1" applyBorder="1" applyAlignment="1" applyProtection="1">
      <alignment horizontal="center" vertical="center"/>
    </xf>
    <xf numFmtId="3" fontId="4" fillId="4" borderId="1" xfId="0" applyNumberFormat="1" applyFont="1" applyFill="1" applyBorder="1" applyAlignment="1" applyProtection="1">
      <alignment horizontal="center" vertical="center"/>
    </xf>
    <xf numFmtId="3" fontId="4" fillId="5" borderId="1" xfId="0" applyNumberFormat="1" applyFont="1" applyFill="1" applyBorder="1" applyAlignment="1" applyProtection="1">
      <alignment horizontal="center" vertical="center"/>
    </xf>
    <xf numFmtId="164" fontId="2" fillId="6" borderId="1" xfId="0" applyNumberFormat="1" applyFont="1" applyFill="1" applyBorder="1" applyAlignment="1" applyProtection="1">
      <alignment horizontal="center" vertical="center"/>
    </xf>
    <xf numFmtId="0" fontId="9" fillId="0" borderId="2" xfId="0" applyFont="1" applyFill="1" applyBorder="1" applyAlignment="1" applyProtection="1">
      <alignment horizontal="left" vertical="center" wrapText="1"/>
      <protection locked="0"/>
    </xf>
    <xf numFmtId="0" fontId="9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Border="1" applyProtection="1"/>
    <xf numFmtId="164" fontId="4" fillId="3" borderId="1" xfId="0" applyNumberFormat="1" applyFont="1" applyFill="1" applyBorder="1" applyAlignment="1" applyProtection="1">
      <alignment horizontal="center" vertical="center"/>
    </xf>
    <xf numFmtId="164" fontId="4" fillId="4" borderId="1" xfId="0" applyNumberFormat="1" applyFont="1" applyFill="1" applyBorder="1" applyAlignment="1" applyProtection="1">
      <alignment horizontal="center" vertical="center"/>
    </xf>
    <xf numFmtId="164" fontId="4" fillId="5" borderId="1" xfId="0" applyNumberFormat="1" applyFont="1" applyFill="1" applyBorder="1" applyAlignment="1" applyProtection="1">
      <alignment horizontal="center" vertical="center"/>
    </xf>
    <xf numFmtId="3" fontId="2" fillId="7" borderId="1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top" wrapText="1"/>
    </xf>
    <xf numFmtId="3" fontId="2" fillId="0" borderId="1" xfId="0" applyNumberFormat="1" applyFont="1" applyBorder="1" applyProtection="1"/>
    <xf numFmtId="3" fontId="8" fillId="0" borderId="1" xfId="0" applyNumberFormat="1" applyFont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 wrapText="1" shrinkToFit="1"/>
    </xf>
    <xf numFmtId="0" fontId="2" fillId="0" borderId="0" xfId="0" applyFont="1" applyFill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0"/>
  <sheetViews>
    <sheetView tabSelected="1" workbookViewId="0">
      <selection activeCell="D39" sqref="D39"/>
    </sheetView>
  </sheetViews>
  <sheetFormatPr defaultColWidth="9.140625" defaultRowHeight="15" x14ac:dyDescent="0.25"/>
  <cols>
    <col min="1" max="1" width="47.42578125" style="31" customWidth="1"/>
    <col min="2" max="2" width="18.5703125" style="32" customWidth="1"/>
    <col min="3" max="4" width="14" style="1" customWidth="1"/>
    <col min="5" max="5" width="12" style="30" customWidth="1"/>
    <col min="6" max="6" width="11.42578125" style="35" customWidth="1"/>
    <col min="7" max="7" width="12.28515625" style="1" customWidth="1"/>
    <col min="8" max="8" width="13.7109375" style="1" customWidth="1"/>
    <col min="9" max="9" width="12.28515625" style="1" customWidth="1"/>
    <col min="10" max="10" width="12.7109375" style="1" customWidth="1"/>
    <col min="11" max="16384" width="9.140625" style="1"/>
  </cols>
  <sheetData>
    <row r="1" spans="1:6" ht="39" customHeight="1" x14ac:dyDescent="0.25">
      <c r="A1" s="56" t="s">
        <v>79</v>
      </c>
      <c r="B1" s="56"/>
      <c r="C1" s="56"/>
      <c r="D1" s="56"/>
      <c r="E1" s="56"/>
      <c r="F1" s="56"/>
    </row>
    <row r="2" spans="1:6" ht="61.5" customHeight="1" x14ac:dyDescent="0.25">
      <c r="A2" s="2" t="s">
        <v>0</v>
      </c>
      <c r="B2" s="3" t="s">
        <v>1</v>
      </c>
      <c r="C2" s="2" t="s">
        <v>81</v>
      </c>
      <c r="D2" s="2" t="s">
        <v>82</v>
      </c>
      <c r="E2" s="4" t="s">
        <v>2</v>
      </c>
      <c r="F2" s="33" t="s">
        <v>58</v>
      </c>
    </row>
    <row r="3" spans="1:6" x14ac:dyDescent="0.25">
      <c r="A3" s="5" t="s">
        <v>3</v>
      </c>
      <c r="B3" s="6" t="s">
        <v>4</v>
      </c>
      <c r="C3" s="40">
        <f>C5+C15</f>
        <v>226651</v>
      </c>
      <c r="D3" s="40">
        <f>D5+D15</f>
        <v>262193</v>
      </c>
      <c r="E3" s="48">
        <f>D3/C3</f>
        <v>1.156813779775955</v>
      </c>
      <c r="F3" s="40">
        <f>D3-C3</f>
        <v>35542</v>
      </c>
    </row>
    <row r="4" spans="1:6" x14ac:dyDescent="0.25">
      <c r="A4" s="7" t="s">
        <v>5</v>
      </c>
      <c r="B4" s="8"/>
      <c r="C4" s="54"/>
      <c r="D4" s="41"/>
      <c r="E4" s="39"/>
      <c r="F4" s="15"/>
    </row>
    <row r="5" spans="1:6" s="12" customFormat="1" x14ac:dyDescent="0.2">
      <c r="A5" s="9" t="s">
        <v>6</v>
      </c>
      <c r="B5" s="10"/>
      <c r="C5" s="42">
        <f>SUM(C6:C14)</f>
        <v>199206</v>
      </c>
      <c r="D5" s="42">
        <f>SUM(D6:D14)</f>
        <v>231764</v>
      </c>
      <c r="E5" s="49">
        <f t="shared" ref="E5:E16" si="0">D5/C5</f>
        <v>1.1634388522434063</v>
      </c>
      <c r="F5" s="42">
        <f t="shared" ref="F5:F19" si="1">D5-C5</f>
        <v>32558</v>
      </c>
    </row>
    <row r="6" spans="1:6" s="17" customFormat="1" x14ac:dyDescent="0.2">
      <c r="A6" s="13" t="s">
        <v>7</v>
      </c>
      <c r="B6" s="14" t="s">
        <v>8</v>
      </c>
      <c r="C6" s="16">
        <v>112950</v>
      </c>
      <c r="D6" s="15">
        <v>134733</v>
      </c>
      <c r="E6" s="11">
        <f t="shared" si="0"/>
        <v>1.192855245683931</v>
      </c>
      <c r="F6" s="15">
        <f t="shared" si="1"/>
        <v>21783</v>
      </c>
    </row>
    <row r="7" spans="1:6" s="17" customFormat="1" ht="30" x14ac:dyDescent="0.2">
      <c r="A7" s="13" t="s">
        <v>60</v>
      </c>
      <c r="B7" s="14" t="s">
        <v>55</v>
      </c>
      <c r="C7" s="16">
        <v>11999</v>
      </c>
      <c r="D7" s="15">
        <v>14314</v>
      </c>
      <c r="E7" s="11">
        <f t="shared" si="0"/>
        <v>1.1929327443953663</v>
      </c>
      <c r="F7" s="15">
        <f t="shared" si="1"/>
        <v>2315</v>
      </c>
    </row>
    <row r="8" spans="1:6" s="17" customFormat="1" ht="30" x14ac:dyDescent="0.2">
      <c r="A8" s="13" t="s">
        <v>61</v>
      </c>
      <c r="B8" s="14" t="s">
        <v>45</v>
      </c>
      <c r="C8" s="16">
        <v>10933</v>
      </c>
      <c r="D8" s="51">
        <v>6215</v>
      </c>
      <c r="E8" s="11">
        <f t="shared" si="0"/>
        <v>0.5684624531235708</v>
      </c>
      <c r="F8" s="15">
        <f t="shared" si="1"/>
        <v>-4718</v>
      </c>
    </row>
    <row r="9" spans="1:6" s="17" customFormat="1" x14ac:dyDescent="0.2">
      <c r="A9" s="13" t="s">
        <v>9</v>
      </c>
      <c r="B9" s="14" t="s">
        <v>46</v>
      </c>
      <c r="C9" s="16">
        <v>393</v>
      </c>
      <c r="D9" s="15">
        <v>234</v>
      </c>
      <c r="E9" s="11" t="s">
        <v>78</v>
      </c>
      <c r="F9" s="15">
        <f t="shared" si="1"/>
        <v>-159</v>
      </c>
    </row>
    <row r="10" spans="1:6" s="17" customFormat="1" ht="27" customHeight="1" x14ac:dyDescent="0.2">
      <c r="A10" s="13" t="s">
        <v>62</v>
      </c>
      <c r="B10" s="14" t="s">
        <v>59</v>
      </c>
      <c r="C10" s="16">
        <v>651</v>
      </c>
      <c r="D10" s="15">
        <v>9969</v>
      </c>
      <c r="E10" s="11">
        <f t="shared" si="0"/>
        <v>15.313364055299539</v>
      </c>
      <c r="F10" s="15">
        <f t="shared" si="1"/>
        <v>9318</v>
      </c>
    </row>
    <row r="11" spans="1:6" s="17" customFormat="1" ht="14.25" customHeight="1" x14ac:dyDescent="0.2">
      <c r="A11" s="13" t="s">
        <v>10</v>
      </c>
      <c r="B11" s="14" t="s">
        <v>11</v>
      </c>
      <c r="C11" s="16">
        <v>3410</v>
      </c>
      <c r="D11" s="15">
        <v>3876</v>
      </c>
      <c r="E11" s="11">
        <f t="shared" si="0"/>
        <v>1.1366568914956012</v>
      </c>
      <c r="F11" s="15">
        <f t="shared" si="1"/>
        <v>466</v>
      </c>
    </row>
    <row r="12" spans="1:6" s="17" customFormat="1" x14ac:dyDescent="0.2">
      <c r="A12" s="13" t="s">
        <v>12</v>
      </c>
      <c r="B12" s="14" t="s">
        <v>13</v>
      </c>
      <c r="C12" s="16">
        <v>54460</v>
      </c>
      <c r="D12" s="15">
        <v>57498</v>
      </c>
      <c r="E12" s="11">
        <f t="shared" si="0"/>
        <v>1.0557840616966581</v>
      </c>
      <c r="F12" s="15">
        <f t="shared" si="1"/>
        <v>3038</v>
      </c>
    </row>
    <row r="13" spans="1:6" s="17" customFormat="1" x14ac:dyDescent="0.2">
      <c r="A13" s="13" t="s">
        <v>14</v>
      </c>
      <c r="B13" s="14" t="s">
        <v>15</v>
      </c>
      <c r="C13" s="16">
        <v>4410</v>
      </c>
      <c r="D13" s="15">
        <v>4922</v>
      </c>
      <c r="E13" s="11">
        <f t="shared" si="0"/>
        <v>1.1160997732426303</v>
      </c>
      <c r="F13" s="15">
        <f t="shared" si="1"/>
        <v>512</v>
      </c>
    </row>
    <row r="14" spans="1:6" s="17" customFormat="1" ht="27" customHeight="1" x14ac:dyDescent="0.2">
      <c r="A14" s="13" t="s">
        <v>16</v>
      </c>
      <c r="B14" s="14" t="s">
        <v>17</v>
      </c>
      <c r="C14" s="16">
        <v>0</v>
      </c>
      <c r="D14" s="15">
        <v>3</v>
      </c>
      <c r="E14" s="11" t="s">
        <v>78</v>
      </c>
      <c r="F14" s="15">
        <f t="shared" si="1"/>
        <v>3</v>
      </c>
    </row>
    <row r="15" spans="1:6" s="18" customFormat="1" x14ac:dyDescent="0.2">
      <c r="A15" s="9" t="s">
        <v>18</v>
      </c>
      <c r="B15" s="10"/>
      <c r="C15" s="42">
        <f>C16+C22+C23+C24+C25+C26+C27</f>
        <v>27445</v>
      </c>
      <c r="D15" s="42">
        <f>D16+D22+D23+D24+D25+D26+D27</f>
        <v>30429</v>
      </c>
      <c r="E15" s="49">
        <f t="shared" si="0"/>
        <v>1.108726543997085</v>
      </c>
      <c r="F15" s="42">
        <f t="shared" si="1"/>
        <v>2984</v>
      </c>
    </row>
    <row r="16" spans="1:6" s="12" customFormat="1" ht="42.75" customHeight="1" x14ac:dyDescent="0.2">
      <c r="A16" s="19" t="s">
        <v>19</v>
      </c>
      <c r="B16" s="20" t="s">
        <v>20</v>
      </c>
      <c r="C16" s="15">
        <f>SUM(C17:C21)</f>
        <v>11586</v>
      </c>
      <c r="D16" s="15">
        <f>SUM(D17:D21)</f>
        <v>15364</v>
      </c>
      <c r="E16" s="11">
        <f t="shared" si="0"/>
        <v>1.3260832038667356</v>
      </c>
      <c r="F16" s="15">
        <f t="shared" si="1"/>
        <v>3778</v>
      </c>
    </row>
    <row r="17" spans="1:6" s="12" customFormat="1" ht="33.6" customHeight="1" x14ac:dyDescent="0.2">
      <c r="A17" s="19" t="s">
        <v>64</v>
      </c>
      <c r="B17" s="20" t="s">
        <v>63</v>
      </c>
      <c r="C17" s="55">
        <v>0</v>
      </c>
      <c r="D17" s="15">
        <v>0</v>
      </c>
      <c r="E17" s="11" t="s">
        <v>47</v>
      </c>
      <c r="F17" s="15">
        <f t="shared" si="1"/>
        <v>0</v>
      </c>
    </row>
    <row r="18" spans="1:6" s="17" customFormat="1" ht="24" customHeight="1" x14ac:dyDescent="0.2">
      <c r="A18" s="13" t="s">
        <v>21</v>
      </c>
      <c r="B18" s="14" t="s">
        <v>22</v>
      </c>
      <c r="C18" s="16">
        <v>7602</v>
      </c>
      <c r="D18" s="15">
        <v>9646</v>
      </c>
      <c r="E18" s="11">
        <f>D18/C18</f>
        <v>1.2688766114180479</v>
      </c>
      <c r="F18" s="15">
        <f t="shared" si="1"/>
        <v>2044</v>
      </c>
    </row>
    <row r="19" spans="1:6" s="17" customFormat="1" ht="22.5" x14ac:dyDescent="0.2">
      <c r="A19" s="13" t="s">
        <v>23</v>
      </c>
      <c r="B19" s="14" t="s">
        <v>24</v>
      </c>
      <c r="C19" s="16">
        <v>2796</v>
      </c>
      <c r="D19" s="16">
        <v>3273</v>
      </c>
      <c r="E19" s="11">
        <f>D19/C19</f>
        <v>1.1706008583690988</v>
      </c>
      <c r="F19" s="15">
        <f t="shared" si="1"/>
        <v>477</v>
      </c>
    </row>
    <row r="20" spans="1:6" s="17" customFormat="1" ht="30" x14ac:dyDescent="0.2">
      <c r="A20" s="13" t="s">
        <v>74</v>
      </c>
      <c r="B20" s="14" t="s">
        <v>75</v>
      </c>
      <c r="C20" s="16">
        <v>0</v>
      </c>
      <c r="D20" s="16">
        <v>0</v>
      </c>
      <c r="E20" s="11" t="s">
        <v>47</v>
      </c>
      <c r="F20" s="52" t="s">
        <v>47</v>
      </c>
    </row>
    <row r="21" spans="1:6" s="17" customFormat="1" ht="22.5" customHeight="1" x14ac:dyDescent="0.2">
      <c r="A21" s="13" t="s">
        <v>80</v>
      </c>
      <c r="B21" s="14"/>
      <c r="C21" s="16">
        <v>1188</v>
      </c>
      <c r="D21" s="16">
        <v>2445</v>
      </c>
      <c r="E21" s="11">
        <f t="shared" ref="E21:E32" si="2">D21/C21</f>
        <v>2.058080808080808</v>
      </c>
      <c r="F21" s="15">
        <f t="shared" ref="F21:F39" si="3">D21-C21</f>
        <v>1257</v>
      </c>
    </row>
    <row r="22" spans="1:6" s="17" customFormat="1" ht="27.75" customHeight="1" x14ac:dyDescent="0.2">
      <c r="A22" s="13" t="s">
        <v>25</v>
      </c>
      <c r="B22" s="14" t="s">
        <v>26</v>
      </c>
      <c r="C22" s="16">
        <v>605</v>
      </c>
      <c r="D22" s="16">
        <v>271</v>
      </c>
      <c r="E22" s="11">
        <f t="shared" si="2"/>
        <v>0.44793388429752068</v>
      </c>
      <c r="F22" s="15">
        <f t="shared" si="3"/>
        <v>-334</v>
      </c>
    </row>
    <row r="23" spans="1:6" s="17" customFormat="1" ht="30" x14ac:dyDescent="0.2">
      <c r="A23" s="13" t="s">
        <v>27</v>
      </c>
      <c r="B23" s="14" t="s">
        <v>28</v>
      </c>
      <c r="C23" s="16">
        <v>609</v>
      </c>
      <c r="D23" s="16">
        <v>662</v>
      </c>
      <c r="E23" s="11">
        <f t="shared" si="2"/>
        <v>1.0870279146141215</v>
      </c>
      <c r="F23" s="15">
        <f t="shared" si="3"/>
        <v>53</v>
      </c>
    </row>
    <row r="24" spans="1:6" s="17" customFormat="1" ht="16.149999999999999" customHeight="1" x14ac:dyDescent="0.2">
      <c r="A24" s="13" t="s">
        <v>48</v>
      </c>
      <c r="B24" s="14" t="s">
        <v>49</v>
      </c>
      <c r="C24" s="16">
        <v>1521</v>
      </c>
      <c r="D24" s="16">
        <v>3241</v>
      </c>
      <c r="E24" s="11">
        <f t="shared" si="2"/>
        <v>2.1308349769888233</v>
      </c>
      <c r="F24" s="15">
        <f t="shared" si="3"/>
        <v>1720</v>
      </c>
    </row>
    <row r="25" spans="1:6" s="17" customFormat="1" ht="16.899999999999999" customHeight="1" x14ac:dyDescent="0.2">
      <c r="A25" s="13" t="s">
        <v>29</v>
      </c>
      <c r="B25" s="14" t="s">
        <v>50</v>
      </c>
      <c r="C25" s="16">
        <v>6950</v>
      </c>
      <c r="D25" s="16">
        <v>7532</v>
      </c>
      <c r="E25" s="11">
        <f t="shared" si="2"/>
        <v>1.0837410071942446</v>
      </c>
      <c r="F25" s="15">
        <f t="shared" si="3"/>
        <v>582</v>
      </c>
    </row>
    <row r="26" spans="1:6" s="17" customFormat="1" x14ac:dyDescent="0.2">
      <c r="A26" s="13" t="s">
        <v>30</v>
      </c>
      <c r="B26" s="14" t="s">
        <v>31</v>
      </c>
      <c r="C26" s="16">
        <v>4517</v>
      </c>
      <c r="D26" s="16">
        <v>1567</v>
      </c>
      <c r="E26" s="11">
        <f t="shared" si="2"/>
        <v>0.34691166703564313</v>
      </c>
      <c r="F26" s="15">
        <f t="shared" si="3"/>
        <v>-2950</v>
      </c>
    </row>
    <row r="27" spans="1:6" s="17" customFormat="1" x14ac:dyDescent="0.2">
      <c r="A27" s="13" t="s">
        <v>32</v>
      </c>
      <c r="B27" s="14" t="s">
        <v>33</v>
      </c>
      <c r="C27" s="16">
        <v>1657</v>
      </c>
      <c r="D27" s="16">
        <v>1792</v>
      </c>
      <c r="E27" s="11">
        <f t="shared" si="2"/>
        <v>1.0814725407362704</v>
      </c>
      <c r="F27" s="15">
        <f t="shared" si="3"/>
        <v>135</v>
      </c>
    </row>
    <row r="28" spans="1:6" s="22" customFormat="1" ht="15" customHeight="1" x14ac:dyDescent="0.2">
      <c r="A28" s="21" t="s">
        <v>54</v>
      </c>
      <c r="B28" s="6" t="s">
        <v>36</v>
      </c>
      <c r="C28" s="40">
        <f>C29+C35+C36+C37+C38</f>
        <v>762293</v>
      </c>
      <c r="D28" s="40">
        <f>D29+D35+D36+D37+D38+D34</f>
        <v>826989</v>
      </c>
      <c r="E28" s="48">
        <f t="shared" si="2"/>
        <v>1.084870253301552</v>
      </c>
      <c r="F28" s="40">
        <f t="shared" si="3"/>
        <v>64696</v>
      </c>
    </row>
    <row r="29" spans="1:6" s="22" customFormat="1" ht="30" x14ac:dyDescent="0.2">
      <c r="A29" s="36" t="s">
        <v>69</v>
      </c>
      <c r="B29" s="37" t="s">
        <v>51</v>
      </c>
      <c r="C29" s="15">
        <f>C30+C31+C32+C33</f>
        <v>764005</v>
      </c>
      <c r="D29" s="38">
        <f>D30+D31+D32+D33</f>
        <v>832818</v>
      </c>
      <c r="E29" s="44">
        <f t="shared" si="2"/>
        <v>1.0900687822723674</v>
      </c>
      <c r="F29" s="15">
        <f t="shared" si="3"/>
        <v>68813</v>
      </c>
    </row>
    <row r="30" spans="1:6" s="22" customFormat="1" ht="30" x14ac:dyDescent="0.2">
      <c r="A30" s="53" t="s">
        <v>65</v>
      </c>
      <c r="B30" s="37" t="s">
        <v>70</v>
      </c>
      <c r="C30" s="15">
        <v>79511</v>
      </c>
      <c r="D30" s="38">
        <v>93086</v>
      </c>
      <c r="E30" s="44">
        <f t="shared" si="2"/>
        <v>1.1707310938109192</v>
      </c>
      <c r="F30" s="15">
        <f t="shared" si="3"/>
        <v>13575</v>
      </c>
    </row>
    <row r="31" spans="1:6" s="22" customFormat="1" ht="30" x14ac:dyDescent="0.2">
      <c r="A31" s="36" t="s">
        <v>66</v>
      </c>
      <c r="B31" s="37" t="s">
        <v>71</v>
      </c>
      <c r="C31" s="15">
        <v>19311</v>
      </c>
      <c r="D31" s="38">
        <v>26615</v>
      </c>
      <c r="E31" s="44" t="s">
        <v>78</v>
      </c>
      <c r="F31" s="15">
        <f t="shared" si="3"/>
        <v>7304</v>
      </c>
    </row>
    <row r="32" spans="1:6" s="22" customFormat="1" ht="30" x14ac:dyDescent="0.2">
      <c r="A32" s="36" t="s">
        <v>67</v>
      </c>
      <c r="B32" s="37" t="s">
        <v>72</v>
      </c>
      <c r="C32" s="15">
        <v>628174</v>
      </c>
      <c r="D32" s="38">
        <v>710098</v>
      </c>
      <c r="E32" s="44">
        <f t="shared" si="2"/>
        <v>1.1304160949036413</v>
      </c>
      <c r="F32" s="15">
        <f t="shared" si="3"/>
        <v>81924</v>
      </c>
    </row>
    <row r="33" spans="1:6" s="22" customFormat="1" x14ac:dyDescent="0.2">
      <c r="A33" s="36" t="s">
        <v>68</v>
      </c>
      <c r="B33" s="37" t="s">
        <v>73</v>
      </c>
      <c r="C33" s="15">
        <v>37009</v>
      </c>
      <c r="D33" s="38">
        <v>3019</v>
      </c>
      <c r="E33" s="44" t="s">
        <v>78</v>
      </c>
      <c r="F33" s="15">
        <f t="shared" si="3"/>
        <v>-33990</v>
      </c>
    </row>
    <row r="34" spans="1:6" s="22" customFormat="1" ht="45" x14ac:dyDescent="0.2">
      <c r="A34" s="36" t="s">
        <v>76</v>
      </c>
      <c r="B34" s="37" t="s">
        <v>77</v>
      </c>
      <c r="C34" s="15">
        <v>0</v>
      </c>
      <c r="D34" s="38">
        <v>0</v>
      </c>
      <c r="E34" s="11" t="s">
        <v>47</v>
      </c>
      <c r="F34" s="52" t="s">
        <v>47</v>
      </c>
    </row>
    <row r="35" spans="1:6" s="22" customFormat="1" ht="45" x14ac:dyDescent="0.2">
      <c r="A35" s="36" t="s">
        <v>56</v>
      </c>
      <c r="B35" s="37" t="s">
        <v>57</v>
      </c>
      <c r="C35" s="15">
        <v>0</v>
      </c>
      <c r="D35" s="15">
        <v>0</v>
      </c>
      <c r="E35" s="11" t="s">
        <v>47</v>
      </c>
      <c r="F35" s="15">
        <f t="shared" si="3"/>
        <v>0</v>
      </c>
    </row>
    <row r="36" spans="1:6" s="22" customFormat="1" ht="30" x14ac:dyDescent="0.2">
      <c r="A36" s="36" t="s">
        <v>52</v>
      </c>
      <c r="B36" s="37" t="s">
        <v>53</v>
      </c>
      <c r="C36" s="15">
        <v>0</v>
      </c>
      <c r="D36" s="15">
        <v>0</v>
      </c>
      <c r="E36" s="44" t="s">
        <v>78</v>
      </c>
      <c r="F36" s="15">
        <f t="shared" si="3"/>
        <v>0</v>
      </c>
    </row>
    <row r="37" spans="1:6" s="22" customFormat="1" ht="30" x14ac:dyDescent="0.2">
      <c r="A37" s="13" t="s">
        <v>34</v>
      </c>
      <c r="B37" s="14" t="s">
        <v>43</v>
      </c>
      <c r="C37" s="15">
        <v>243</v>
      </c>
      <c r="D37" s="38">
        <v>611</v>
      </c>
      <c r="E37" s="44">
        <f>D37/C37</f>
        <v>2.5144032921810702</v>
      </c>
      <c r="F37" s="15">
        <f t="shared" si="3"/>
        <v>368</v>
      </c>
    </row>
    <row r="38" spans="1:6" s="25" customFormat="1" ht="30" x14ac:dyDescent="0.2">
      <c r="A38" s="13" t="s">
        <v>35</v>
      </c>
      <c r="B38" s="14" t="s">
        <v>44</v>
      </c>
      <c r="C38" s="16">
        <v>-1955</v>
      </c>
      <c r="D38" s="38">
        <v>-6440</v>
      </c>
      <c r="E38" s="44">
        <f>D38/C38</f>
        <v>3.2941176470588234</v>
      </c>
      <c r="F38" s="15">
        <f t="shared" si="3"/>
        <v>-4485</v>
      </c>
    </row>
    <row r="39" spans="1:6" x14ac:dyDescent="0.25">
      <c r="A39" s="23" t="s">
        <v>37</v>
      </c>
      <c r="B39" s="24"/>
      <c r="C39" s="43">
        <f>C28+C3</f>
        <v>988944</v>
      </c>
      <c r="D39" s="43">
        <f>D28+D3</f>
        <v>1089182</v>
      </c>
      <c r="E39" s="50">
        <f>D39/C39</f>
        <v>1.1013586209128121</v>
      </c>
      <c r="F39" s="43">
        <f t="shared" si="3"/>
        <v>100238</v>
      </c>
    </row>
    <row r="40" spans="1:6" x14ac:dyDescent="0.25">
      <c r="A40" s="45" t="s">
        <v>38</v>
      </c>
      <c r="B40" s="46"/>
      <c r="C40" s="26"/>
      <c r="D40" s="26"/>
      <c r="E40" s="27"/>
      <c r="F40" s="34"/>
    </row>
    <row r="41" spans="1:6" ht="15" hidden="1" customHeight="1" x14ac:dyDescent="0.25">
      <c r="A41" s="28" t="s">
        <v>39</v>
      </c>
      <c r="B41" s="29"/>
      <c r="D41" s="47"/>
    </row>
    <row r="42" spans="1:6" ht="15" customHeight="1" x14ac:dyDescent="0.25">
      <c r="A42" s="28" t="s">
        <v>40</v>
      </c>
      <c r="B42" s="29"/>
    </row>
    <row r="43" spans="1:6" ht="13.9" customHeight="1" x14ac:dyDescent="0.25">
      <c r="A43" s="57" t="s">
        <v>41</v>
      </c>
      <c r="B43" s="57"/>
    </row>
    <row r="44" spans="1:6" ht="13.9" hidden="1" customHeight="1" x14ac:dyDescent="0.25">
      <c r="A44" s="57" t="s">
        <v>42</v>
      </c>
      <c r="B44" s="57"/>
    </row>
    <row r="45" spans="1:6" x14ac:dyDescent="0.25">
      <c r="A45" s="28"/>
      <c r="B45" s="29"/>
    </row>
    <row r="46" spans="1:6" x14ac:dyDescent="0.25">
      <c r="A46" s="28"/>
      <c r="B46" s="29"/>
    </row>
    <row r="47" spans="1:6" x14ac:dyDescent="0.25">
      <c r="A47" s="28"/>
      <c r="B47" s="29"/>
    </row>
    <row r="48" spans="1:6" x14ac:dyDescent="0.25">
      <c r="A48" s="28"/>
      <c r="B48" s="29"/>
    </row>
    <row r="49" spans="1:2" x14ac:dyDescent="0.25">
      <c r="A49" s="28"/>
      <c r="B49" s="29"/>
    </row>
    <row r="50" spans="1:2" x14ac:dyDescent="0.25">
      <c r="A50" s="28"/>
      <c r="B50" s="29"/>
    </row>
    <row r="51" spans="1:2" x14ac:dyDescent="0.25">
      <c r="A51" s="28"/>
      <c r="B51" s="29"/>
    </row>
    <row r="52" spans="1:2" x14ac:dyDescent="0.25">
      <c r="A52" s="28"/>
      <c r="B52" s="29"/>
    </row>
    <row r="53" spans="1:2" x14ac:dyDescent="0.25">
      <c r="A53" s="28"/>
      <c r="B53" s="29"/>
    </row>
    <row r="54" spans="1:2" x14ac:dyDescent="0.25">
      <c r="A54" s="28"/>
      <c r="B54" s="29"/>
    </row>
    <row r="55" spans="1:2" x14ac:dyDescent="0.25">
      <c r="A55" s="28"/>
      <c r="B55" s="29"/>
    </row>
    <row r="56" spans="1:2" x14ac:dyDescent="0.25">
      <c r="A56" s="28"/>
      <c r="B56" s="29"/>
    </row>
    <row r="57" spans="1:2" x14ac:dyDescent="0.25">
      <c r="A57" s="28"/>
      <c r="B57" s="29"/>
    </row>
    <row r="58" spans="1:2" x14ac:dyDescent="0.25">
      <c r="A58" s="28"/>
      <c r="B58" s="29"/>
    </row>
    <row r="59" spans="1:2" x14ac:dyDescent="0.25">
      <c r="A59" s="28"/>
      <c r="B59" s="29"/>
    </row>
    <row r="60" spans="1:2" x14ac:dyDescent="0.25">
      <c r="A60" s="28"/>
      <c r="B60" s="29"/>
    </row>
    <row r="61" spans="1:2" x14ac:dyDescent="0.25">
      <c r="A61" s="28"/>
      <c r="B61" s="29"/>
    </row>
    <row r="62" spans="1:2" x14ac:dyDescent="0.25">
      <c r="A62" s="28"/>
      <c r="B62" s="29"/>
    </row>
    <row r="63" spans="1:2" x14ac:dyDescent="0.25">
      <c r="A63" s="28"/>
      <c r="B63" s="29"/>
    </row>
    <row r="64" spans="1:2" x14ac:dyDescent="0.25">
      <c r="A64" s="28"/>
      <c r="B64" s="29"/>
    </row>
    <row r="65" spans="1:2" x14ac:dyDescent="0.25">
      <c r="A65" s="28"/>
      <c r="B65" s="29"/>
    </row>
    <row r="66" spans="1:2" x14ac:dyDescent="0.25">
      <c r="A66" s="28"/>
      <c r="B66" s="29"/>
    </row>
    <row r="67" spans="1:2" x14ac:dyDescent="0.25">
      <c r="A67" s="28"/>
      <c r="B67" s="29"/>
    </row>
    <row r="68" spans="1:2" x14ac:dyDescent="0.25">
      <c r="A68" s="28"/>
      <c r="B68" s="29"/>
    </row>
    <row r="69" spans="1:2" x14ac:dyDescent="0.25">
      <c r="A69" s="28"/>
      <c r="B69" s="29"/>
    </row>
    <row r="70" spans="1:2" x14ac:dyDescent="0.25">
      <c r="A70" s="28"/>
      <c r="B70" s="29"/>
    </row>
    <row r="71" spans="1:2" x14ac:dyDescent="0.25">
      <c r="A71" s="28"/>
      <c r="B71" s="29"/>
    </row>
    <row r="72" spans="1:2" x14ac:dyDescent="0.25">
      <c r="A72" s="28"/>
      <c r="B72" s="29"/>
    </row>
    <row r="73" spans="1:2" x14ac:dyDescent="0.25">
      <c r="A73" s="28"/>
      <c r="B73" s="29"/>
    </row>
    <row r="74" spans="1:2" x14ac:dyDescent="0.25">
      <c r="A74" s="28"/>
      <c r="B74" s="29"/>
    </row>
    <row r="75" spans="1:2" x14ac:dyDescent="0.25">
      <c r="A75" s="28"/>
      <c r="B75" s="29"/>
    </row>
    <row r="76" spans="1:2" x14ac:dyDescent="0.25">
      <c r="A76" s="28"/>
      <c r="B76" s="29"/>
    </row>
    <row r="77" spans="1:2" x14ac:dyDescent="0.25">
      <c r="A77" s="28"/>
      <c r="B77" s="29"/>
    </row>
    <row r="78" spans="1:2" x14ac:dyDescent="0.25">
      <c r="A78" s="28"/>
      <c r="B78" s="29"/>
    </row>
    <row r="79" spans="1:2" x14ac:dyDescent="0.25">
      <c r="A79" s="28"/>
      <c r="B79" s="29"/>
    </row>
    <row r="80" spans="1:2" x14ac:dyDescent="0.25">
      <c r="A80" s="28"/>
      <c r="B80" s="29"/>
    </row>
  </sheetData>
  <mergeCells count="3">
    <mergeCell ref="A1:F1"/>
    <mergeCell ref="A43:B43"/>
    <mergeCell ref="A44:B44"/>
  </mergeCells>
  <phoneticPr fontId="11" type="noConversion"/>
  <pageMargins left="0.59055118110236227" right="0" top="0" bottom="0" header="0.51181102362204722" footer="0.51181102362204722"/>
  <pageSetup paperSize="9" scale="8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UFE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Solovieva</cp:lastModifiedBy>
  <cp:lastPrinted>2021-07-08T12:10:33Z</cp:lastPrinted>
  <dcterms:created xsi:type="dcterms:W3CDTF">2010-05-24T06:19:08Z</dcterms:created>
  <dcterms:modified xsi:type="dcterms:W3CDTF">2021-07-08T12:10:57Z</dcterms:modified>
</cp:coreProperties>
</file>